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9040" windowHeight="15840"/>
  </bookViews>
  <sheets>
    <sheet name="Resumo do Orçamento" sheetId="1" r:id="rId1"/>
  </sheets>
  <definedNames>
    <definedName name="_xlnm._FilterDatabase" localSheetId="0" hidden="1">'Resumo do Orçamento'!$A$4:$I$85</definedName>
    <definedName name="_xlnm.Print_Area" localSheetId="0">'Resumo do Orçamento'!$A$1:$J$89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8" i="1"/>
  <c r="I58"/>
  <c r="I49"/>
  <c r="I29"/>
  <c r="I40" l="1"/>
  <c r="I23"/>
  <c r="I5"/>
  <c r="I13"/>
  <c r="I89" l="1"/>
  <c r="I87" s="1"/>
  <c r="I88" s="1"/>
</calcChain>
</file>

<file path=xl/sharedStrings.xml><?xml version="1.0" encoding="utf-8"?>
<sst xmlns="http://schemas.openxmlformats.org/spreadsheetml/2006/main" count="170" uniqueCount="144">
  <si>
    <t>Obra</t>
  </si>
  <si>
    <t>Bancos</t>
  </si>
  <si>
    <t>B.D.I.</t>
  </si>
  <si>
    <t>Encargos Sociais</t>
  </si>
  <si>
    <t>27,0%</t>
  </si>
  <si>
    <t>Planilha Orçamentária Resumida</t>
  </si>
  <si>
    <t>Item</t>
  </si>
  <si>
    <t>Descrição</t>
  </si>
  <si>
    <t>Total</t>
  </si>
  <si>
    <t xml:space="preserve"> 1 </t>
  </si>
  <si>
    <t xml:space="preserve"> 1.1 </t>
  </si>
  <si>
    <t>ADMINISTRAÇÃO DE OBRA</t>
  </si>
  <si>
    <t>SERVIÇOS PRELIMINARES</t>
  </si>
  <si>
    <t>MOVIMENTAÇÃO DE TERRA</t>
  </si>
  <si>
    <t>Total sem BDI</t>
  </si>
  <si>
    <t>Total do BDI</t>
  </si>
  <si>
    <t>Total Geral</t>
  </si>
  <si>
    <t>ADMINISTRAÇÃO DA OBRA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</si>
  <si>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</si>
  <si>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</si>
  <si>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</si>
  <si>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</si>
  <si>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</si>
  <si>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</si>
  <si>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</si>
  <si>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</si>
  <si>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</si>
  <si>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</si>
  <si>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IMPLANTAÇÃO DOS BANCOS DE RESERVAS</t>
  </si>
  <si>
    <t>INSTALAÇÃO DO TOTEM INSTITUCIONAL EXTERNO</t>
  </si>
  <si>
    <t>LIMPEZA GERAL DA OBRA</t>
  </si>
  <si>
    <t>SISTEMA DE PROTEÇÃO CONTRA DESCARGA ATMOSFÉRICA (SPDA)</t>
  </si>
  <si>
    <t xml:space="preserve"> 1.2</t>
  </si>
  <si>
    <t xml:space="preserve"> 1.3</t>
  </si>
  <si>
    <t xml:space="preserve"> 1.4</t>
  </si>
  <si>
    <t xml:space="preserve"> 1.5</t>
  </si>
  <si>
    <t xml:space="preserve"> 1.6</t>
  </si>
  <si>
    <t xml:space="preserve"> 1.7</t>
  </si>
  <si>
    <t>2.6</t>
  </si>
  <si>
    <t>2.7</t>
  </si>
  <si>
    <t>Desonerado: embutido nos preços unitário dos insumos de mão de obra, de acordo com as bases.</t>
  </si>
  <si>
    <t>PAVIMENTAÇÃO (PISO INTERTRAVADO)</t>
  </si>
  <si>
    <t>CONSTRUÇÃO DE SANITÁRIO PÚBLICO</t>
  </si>
  <si>
    <t>CONSTRUÇÃO DE VESTIÁRIO TIPO C-4</t>
  </si>
  <si>
    <t>4.1</t>
  </si>
  <si>
    <t>4.2</t>
  </si>
  <si>
    <t>4.3</t>
  </si>
  <si>
    <t>4.4</t>
  </si>
  <si>
    <t>4.5</t>
  </si>
  <si>
    <t>4.6</t>
  </si>
  <si>
    <t>4.7</t>
  </si>
  <si>
    <t>4.8</t>
  </si>
  <si>
    <t>PAVIMENTAÇÃO</t>
  </si>
  <si>
    <t>ADMINISTRAÇÃO LOCAL</t>
  </si>
  <si>
    <t>5.1</t>
  </si>
  <si>
    <t>5.2</t>
  </si>
  <si>
    <t>5.3</t>
  </si>
  <si>
    <t>5.4</t>
  </si>
  <si>
    <t>5.5</t>
  </si>
  <si>
    <t>5.6</t>
  </si>
  <si>
    <t>5.7</t>
  </si>
  <si>
    <t>5.8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</si>
  <si>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</si>
  <si>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</si>
  <si>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</si>
  <si>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</si>
  <si>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</si>
  <si>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</si>
  <si>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</si>
  <si>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</si>
  <si>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</si>
  <si>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</si>
  <si>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</si>
  <si>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</si>
  <si>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</si>
  <si>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</si>
  <si>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</si>
  <si>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</si>
  <si>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</si>
  <si>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</si>
  <si>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</si>
  <si>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</si>
  <si>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</si>
  <si>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</si>
  <si>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CONSTRUÇÃO/REFORMA DE EQUIPAMENTOS ESPORTIVOS EM DIVERSOS MUNICÍPIOS EM DIVERSOS MUNICÍPIOS DO ESTADO DA BAHIA - BLOCO 11</t>
  </si>
  <si>
    <t>CONSTRUÇÃO DE ALAMBRADO COM ALTURA DE 6,00 M E REDE DE PROTEÇÃO</t>
  </si>
  <si>
    <t>SISTEMA DE ILUMINAÇÃO EM LED PARA ARENINHAS - 380/220V</t>
  </si>
  <si>
    <t>PAVIMENTAÇÃO EM PISO INTERTRAVADO</t>
  </si>
  <si>
    <t>TOTEM PADRÃO SUDESB</t>
  </si>
  <si>
    <t>LIMPEZA GERAL E DESMOBILIZAÇÃO PARA ENTREGA DA OBRA</t>
  </si>
  <si>
    <t>CONSTRUÇÃO DE QUADRA POLIESPORTIVA COBERTA NO MUNICÍPIO DE AURELINO LEAL - BA</t>
  </si>
  <si>
    <t>QUADRA COBERTA</t>
  </si>
  <si>
    <t>IMPLANTAÇÃO DO SISTEMA DE ILUMINAÇÃO EM LED PARA QUADRA POLIESPORTIVA</t>
  </si>
  <si>
    <t>CONSTRUÇÃO DE VESTIÁRIO PADRÃO FNDE</t>
  </si>
  <si>
    <t>SERVIÇOS FINAIS</t>
  </si>
  <si>
    <t>IMPLANTAÇÃO DO SISTEMA DE ILUMINAÇÃO EM LED PARA O ESTÁDIO DE IBIQUERA</t>
  </si>
  <si>
    <t>IMPLANTAÇÃO DO SISTEMA DE ILUMINAÇÃO EM LED PARA ESTÁDIO DE FUTEBOL</t>
  </si>
  <si>
    <t>CONTENÇÃO COM MURO DE GABIÃO</t>
  </si>
  <si>
    <t>IMPLANTAÇÃO DE GRAMA SINTÉTICA 50X30M/ DRENAGEM</t>
  </si>
  <si>
    <t>QUADRA COM COBERTURA</t>
  </si>
  <si>
    <t>SPDA</t>
  </si>
  <si>
    <t>SERVIÇOS COMPLEMENTARES</t>
  </si>
  <si>
    <t>INSTALAÇÃO  DO TOTEM ESTITUCIONAL EXTERNO</t>
  </si>
  <si>
    <t>CONSTRUÇÃO DA COBERTURA E IMPLANTAÇÃO DO SISTEMA DE ILUMINAÇÃO EM LED DA QUADRA NA COMUNIDADE QUILOMBOLA CAPÃO VAZANTE NO MUNICÍPIO DE SEABRA BA</t>
  </si>
  <si>
    <t>CONSTRUÇÃO DE ALAMBRADO</t>
  </si>
  <si>
    <t>DEMARCAÇÃO DO SOLO E EQUIPAMENTO</t>
  </si>
  <si>
    <t>IMPLANTAÇÃO DO SISTEMA DE ILUMINAÇÃO EM LED PARA CAMPO (102X62)M - 380/220V</t>
  </si>
  <si>
    <t>TOTEM INSTITUCIUONAL EXTERNO PADRÃO SUDESB</t>
  </si>
  <si>
    <t>LIMPEZA DA OBRA</t>
  </si>
  <si>
    <t>REQUALIFICAÇÃO E AMPLIAÇÃO DO ESTÁDIO MUNICIPAL DE VALENÇA-BAHIA</t>
  </si>
  <si>
    <t>REFORMA DA ARQUIBANCADA EXISTENTE</t>
  </si>
  <si>
    <t>REFORMA DA CABINE DE TRANSMISSÃO</t>
  </si>
  <si>
    <t>REFORMA DAS LANCHONETES EXISTENTES</t>
  </si>
  <si>
    <t>REFORMA DO SANITÁRIO PÚBLICO EXISTENTE</t>
  </si>
  <si>
    <t>REFORMA DA GUARITA EXISTENTE</t>
  </si>
  <si>
    <t>CONSTRUÇÃO DE ALAMBRADO COM ALTURA DE 2,5M</t>
  </si>
  <si>
    <t>CONSTRUÇÃO DA CASA DO ATLETA</t>
  </si>
  <si>
    <t>IMPLANTAÇÃO DO GRAMADO NATURAL COM SISTEMA DE IRRIGAÇÃO, PERFURAÇÃO DE POÇO E DRENAGEM - CAMPO 110 x 70m</t>
  </si>
  <si>
    <t>IMPLANTAÇÃO DO SISTEMA DE ILUMINAÇÃO EM LED PARA O ESTÁDIO DE FUTEBOL - 40 REFLETORES</t>
  </si>
  <si>
    <t>TELA DE PROTEÇÃO EM NYLON</t>
  </si>
  <si>
    <t>PINTURA GERAL DO MURO EXISTENTE NO ENTORNO DO ESTÁDIO - H= 4,95m</t>
  </si>
  <si>
    <t>TOTEM INSTITUCIONAL EXTERNO - PADRÃO SUDESB</t>
  </si>
  <si>
    <t>LIMPEZA FINAL DE OBRA</t>
  </si>
  <si>
    <t>REQUALIFICAÇÃO DO CAMPO DE FUTEBOL NO DISTRITO DE QUICÉ NO MUNICÍPIO DO SENHOR DO BONFIM - BA</t>
  </si>
  <si>
    <t>4.9</t>
  </si>
  <si>
    <t>4.10</t>
  </si>
  <si>
    <t>6.7</t>
  </si>
  <si>
    <t>6.8</t>
  </si>
  <si>
    <t>7.7</t>
  </si>
  <si>
    <t>7.8</t>
  </si>
  <si>
    <t>7.9</t>
  </si>
  <si>
    <t>8.11</t>
  </si>
  <si>
    <t>8.12</t>
  </si>
  <si>
    <t>8.13</t>
  </si>
  <si>
    <t>8.14</t>
  </si>
  <si>
    <t>8.15</t>
  </si>
  <si>
    <t>8.16</t>
  </si>
  <si>
    <t>8.17</t>
  </si>
  <si>
    <t>CONSTRUÇÃO DE ARENINHA SOCIETY NO MUNICÍPIO DE AURELINO LEAL-BA</t>
  </si>
  <si>
    <t>CONSTRUÇÃO DE ARENINHA SOCIETY COM GRAMA SINTÉTICA NO MUNICÍPIO DE NAZARÉ-BA</t>
  </si>
  <si>
    <t>2.8</t>
  </si>
  <si>
    <t>2.9</t>
  </si>
  <si>
    <t>AMPLIAÇÃO DO CAMPO NO BAIRRO CLÉRISTON ANDRADE NO MUNICÍPIO DE RIACHÃO DO JACUÍPE-BA</t>
  </si>
  <si>
    <t>SINAPI - 04/2026 - Bahia
ORSE - 02/2026 - Sergipe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</si>
</sst>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18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8"/>
      <name val="Arial"/>
      <family val="1"/>
    </font>
    <font>
      <b/>
      <sz val="10"/>
      <name val="Arial"/>
      <family val="2"/>
    </font>
    <font>
      <sz val="11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BB00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8DB4FF"/>
        <bgColor indexed="64"/>
      </patternFill>
    </fill>
    <fill>
      <patternFill patternType="solid">
        <fgColor rgb="FFFFBB00"/>
        <bgColor rgb="FFFFBB00"/>
      </patternFill>
    </fill>
  </fills>
  <borders count="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43" fontId="17" fillId="0" borderId="0" applyFont="0" applyFill="0" applyBorder="0" applyAlignment="0" applyProtection="0"/>
  </cellStyleXfs>
  <cellXfs count="3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9" fillId="7" borderId="0" xfId="0" applyFont="1" applyFill="1" applyAlignment="1">
      <alignment horizontal="left" vertical="top" wrapText="1"/>
    </xf>
    <xf numFmtId="0" fontId="10" fillId="8" borderId="0" xfId="0" applyFont="1" applyFill="1" applyAlignment="1">
      <alignment horizontal="center" vertical="top" wrapText="1"/>
    </xf>
    <xf numFmtId="0" fontId="11" fillId="9" borderId="0" xfId="0" applyFont="1" applyFill="1" applyAlignment="1">
      <alignment horizontal="right" vertical="top" wrapText="1"/>
    </xf>
    <xf numFmtId="0" fontId="13" fillId="11" borderId="0" xfId="0" applyFont="1" applyFill="1" applyAlignment="1">
      <alignment horizontal="left" vertical="top" wrapText="1"/>
    </xf>
    <xf numFmtId="0" fontId="14" fillId="12" borderId="0" xfId="0" applyFont="1" applyFill="1" applyAlignment="1">
      <alignment horizontal="center" vertical="top" wrapText="1"/>
    </xf>
    <xf numFmtId="0" fontId="8" fillId="7" borderId="0" xfId="0" applyFont="1" applyFill="1" applyAlignment="1">
      <alignment horizontal="left" vertical="top" wrapText="1"/>
    </xf>
    <xf numFmtId="0" fontId="5" fillId="6" borderId="5" xfId="0" applyFont="1" applyFill="1" applyBorder="1" applyAlignment="1">
      <alignment horizontal="left" vertical="top" wrapText="1"/>
    </xf>
    <xf numFmtId="0" fontId="5" fillId="6" borderId="5" xfId="0" applyFont="1" applyFill="1" applyBorder="1" applyAlignment="1">
      <alignment horizontal="right" vertical="top" wrapText="1"/>
    </xf>
    <xf numFmtId="4" fontId="5" fillId="6" borderId="5" xfId="0" applyNumberFormat="1" applyFont="1" applyFill="1" applyBorder="1" applyAlignment="1">
      <alignment horizontal="right" vertical="top" wrapText="1"/>
    </xf>
    <xf numFmtId="0" fontId="5" fillId="13" borderId="3" xfId="0" applyFont="1" applyFill="1" applyBorder="1" applyAlignment="1">
      <alignment horizontal="left" vertical="top" wrapText="1"/>
    </xf>
    <xf numFmtId="0" fontId="6" fillId="13" borderId="4" xfId="0" applyFont="1" applyFill="1" applyBorder="1" applyAlignment="1">
      <alignment horizontal="right" vertical="top" wrapText="1"/>
    </xf>
    <xf numFmtId="4" fontId="7" fillId="13" borderId="5" xfId="0" applyNumberFormat="1" applyFont="1" applyFill="1" applyBorder="1" applyAlignment="1">
      <alignment horizontal="right" vertical="top" wrapText="1"/>
    </xf>
    <xf numFmtId="0" fontId="5" fillId="13" borderId="3" xfId="0" applyFont="1" applyFill="1" applyBorder="1" applyAlignment="1">
      <alignment horizontal="center" vertical="top" wrapText="1"/>
    </xf>
    <xf numFmtId="0" fontId="5" fillId="6" borderId="5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" fontId="12" fillId="10" borderId="0" xfId="0" applyNumberFormat="1" applyFont="1" applyFill="1" applyAlignment="1">
      <alignment horizontal="right" vertical="top" wrapText="1"/>
    </xf>
    <xf numFmtId="0" fontId="5" fillId="14" borderId="5" xfId="0" applyFont="1" applyFill="1" applyBorder="1" applyAlignment="1">
      <alignment horizontal="left" vertical="top" wrapText="1"/>
    </xf>
    <xf numFmtId="0" fontId="9" fillId="7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8" fillId="7" borderId="0" xfId="0" applyFont="1" applyFill="1" applyAlignment="1">
      <alignment vertical="top" wrapText="1"/>
    </xf>
    <xf numFmtId="4" fontId="0" fillId="0" borderId="0" xfId="0" applyNumberFormat="1"/>
    <xf numFmtId="4" fontId="5" fillId="14" borderId="5" xfId="0" applyNumberFormat="1" applyFont="1" applyFill="1" applyBorder="1" applyAlignment="1">
      <alignment horizontal="right" vertical="top" wrapText="1"/>
    </xf>
    <xf numFmtId="0" fontId="5" fillId="14" borderId="6" xfId="0" applyFont="1" applyFill="1" applyBorder="1" applyAlignment="1">
      <alignment horizontal="left" vertical="top" wrapText="1"/>
    </xf>
    <xf numFmtId="0" fontId="5" fillId="6" borderId="7" xfId="0" applyFont="1" applyFill="1" applyBorder="1" applyAlignment="1">
      <alignment horizontal="left" vertical="top" wrapText="1"/>
    </xf>
    <xf numFmtId="0" fontId="5" fillId="6" borderId="8" xfId="0" applyFont="1" applyFill="1" applyBorder="1" applyAlignment="1">
      <alignment horizontal="left" vertical="top" wrapText="1"/>
    </xf>
    <xf numFmtId="0" fontId="5" fillId="6" borderId="7" xfId="0" applyFont="1" applyFill="1" applyBorder="1" applyAlignment="1">
      <alignment horizontal="right" vertical="top" wrapText="1"/>
    </xf>
    <xf numFmtId="0" fontId="5" fillId="6" borderId="8" xfId="0" applyFont="1" applyFill="1" applyBorder="1" applyAlignment="1">
      <alignment horizontal="center" vertical="top" wrapText="1"/>
    </xf>
    <xf numFmtId="43" fontId="0" fillId="0" borderId="0" xfId="1" applyFont="1"/>
    <xf numFmtId="0" fontId="16" fillId="1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8" fillId="7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1" fillId="9" borderId="0" xfId="0" applyFont="1" applyFill="1" applyAlignment="1">
      <alignment horizontal="righ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9" fillId="7" borderId="0" xfId="0" applyFont="1" applyFill="1" applyAlignment="1">
      <alignment horizontal="right" vertical="top" wrapText="1"/>
    </xf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  <colors>
    <mruColors>
      <color rgb="FFFFBB00"/>
      <color rgb="FF8DB4FF"/>
      <color rgb="FF8DB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1</xdr:row>
      <xdr:rowOff>19050</xdr:rowOff>
    </xdr:from>
    <xdr:to>
      <xdr:col>1</xdr:col>
      <xdr:colOff>656823</xdr:colOff>
      <xdr:row>1</xdr:row>
      <xdr:rowOff>666750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xmlns="" id="{12CB8589-CC5B-4661-94FC-B16DADD0B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209550"/>
          <a:ext cx="1256898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6"/>
  <sheetViews>
    <sheetView tabSelected="1" showOutlineSymbols="0" showWhiteSpace="0" view="pageBreakPreview" zoomScaleNormal="100" zoomScaleSheetLayoutView="100" workbookViewId="0">
      <selection activeCell="M10" sqref="M10"/>
    </sheetView>
  </sheetViews>
  <sheetFormatPr defaultRowHeight="14.25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7" width="10" style="17" bestFit="1" customWidth="1"/>
    <col min="8" max="8" width="10.25" bestFit="1" customWidth="1"/>
    <col min="9" max="9" width="18.5" customWidth="1"/>
    <col min="10" max="10" width="10" customWidth="1"/>
    <col min="11" max="11" width="11.375" bestFit="1" customWidth="1"/>
  </cols>
  <sheetData>
    <row r="1" spans="1:11" ht="15" customHeight="1">
      <c r="A1" s="1"/>
      <c r="B1" s="1"/>
      <c r="C1" s="1"/>
      <c r="D1" s="1" t="s">
        <v>0</v>
      </c>
      <c r="E1" s="1" t="s">
        <v>1</v>
      </c>
      <c r="F1" s="21" t="s">
        <v>2</v>
      </c>
      <c r="G1" s="21"/>
      <c r="H1" s="32" t="s">
        <v>3</v>
      </c>
      <c r="I1" s="32"/>
      <c r="J1" s="21"/>
    </row>
    <row r="2" spans="1:11" ht="60.75" customHeight="1">
      <c r="A2" s="3"/>
      <c r="B2" s="3"/>
      <c r="C2" s="3"/>
      <c r="D2" s="8" t="s">
        <v>84</v>
      </c>
      <c r="E2" s="8" t="s">
        <v>143</v>
      </c>
      <c r="F2" s="20" t="s">
        <v>4</v>
      </c>
      <c r="G2" s="20"/>
      <c r="H2" s="33" t="s">
        <v>40</v>
      </c>
      <c r="I2" s="33"/>
      <c r="J2" s="22"/>
    </row>
    <row r="3" spans="1:11" ht="15">
      <c r="A3" s="36" t="s">
        <v>5</v>
      </c>
      <c r="B3" s="37"/>
      <c r="C3" s="37"/>
      <c r="D3" s="37"/>
      <c r="E3" s="37"/>
      <c r="F3" s="37"/>
      <c r="G3" s="37"/>
      <c r="H3" s="37"/>
      <c r="I3" s="37"/>
      <c r="J3" s="37"/>
    </row>
    <row r="4" spans="1:11" ht="30" customHeight="1">
      <c r="A4" s="34" t="s">
        <v>6</v>
      </c>
      <c r="B4" s="34"/>
      <c r="C4" s="34"/>
      <c r="D4" s="34" t="s">
        <v>7</v>
      </c>
      <c r="E4" s="34"/>
      <c r="F4" s="34"/>
      <c r="G4" s="34"/>
      <c r="H4" s="34"/>
      <c r="I4" s="2" t="s">
        <v>8</v>
      </c>
    </row>
    <row r="5" spans="1:11" ht="26.1" customHeight="1">
      <c r="A5" s="12" t="s">
        <v>9</v>
      </c>
      <c r="B5" s="12"/>
      <c r="C5" s="12"/>
      <c r="D5" s="12" t="s">
        <v>138</v>
      </c>
      <c r="E5" s="12"/>
      <c r="F5" s="13"/>
      <c r="G5" s="15"/>
      <c r="H5" s="12"/>
      <c r="I5" s="14">
        <f>SUM(I6:I12)</f>
        <v>866755.03999999992</v>
      </c>
      <c r="J5" s="23"/>
      <c r="K5" s="23"/>
    </row>
    <row r="6" spans="1:11" ht="24" customHeight="1">
      <c r="A6" s="9" t="s">
        <v>10</v>
      </c>
      <c r="B6" s="9"/>
      <c r="C6" s="9"/>
      <c r="D6" s="19" t="s">
        <v>17</v>
      </c>
      <c r="E6" s="9"/>
      <c r="F6" s="10"/>
      <c r="G6" s="16"/>
      <c r="H6" s="9"/>
      <c r="I6" s="24">
        <v>127199.6</v>
      </c>
    </row>
    <row r="7" spans="1:11" ht="24" customHeight="1">
      <c r="A7" s="9" t="s">
        <v>32</v>
      </c>
      <c r="B7" s="9"/>
      <c r="C7" s="9"/>
      <c r="D7" s="19" t="s">
        <v>12</v>
      </c>
      <c r="E7" s="9"/>
      <c r="F7" s="10"/>
      <c r="G7" s="16"/>
      <c r="H7" s="9"/>
      <c r="I7" s="24">
        <v>49890.36</v>
      </c>
    </row>
    <row r="8" spans="1:11" ht="24" customHeight="1">
      <c r="A8" s="9" t="s">
        <v>33</v>
      </c>
      <c r="B8" s="9"/>
      <c r="C8" s="9"/>
      <c r="D8" s="19" t="s">
        <v>85</v>
      </c>
      <c r="E8" s="9"/>
      <c r="F8" s="10"/>
      <c r="G8" s="16"/>
      <c r="H8" s="9"/>
      <c r="I8" s="24">
        <v>535702.98</v>
      </c>
    </row>
    <row r="9" spans="1:11" ht="26.1" customHeight="1">
      <c r="A9" s="9" t="s">
        <v>34</v>
      </c>
      <c r="B9" s="9"/>
      <c r="C9" s="9"/>
      <c r="D9" s="19" t="s">
        <v>86</v>
      </c>
      <c r="E9" s="9"/>
      <c r="F9" s="10"/>
      <c r="G9" s="16"/>
      <c r="H9" s="9"/>
      <c r="I9" s="24">
        <v>81604.539999999994</v>
      </c>
    </row>
    <row r="10" spans="1:11" ht="26.1" customHeight="1">
      <c r="A10" s="9" t="s">
        <v>35</v>
      </c>
      <c r="B10" s="9"/>
      <c r="C10" s="9"/>
      <c r="D10" s="19" t="s">
        <v>87</v>
      </c>
      <c r="E10" s="9"/>
      <c r="F10" s="10"/>
      <c r="G10" s="16"/>
      <c r="H10" s="9"/>
      <c r="I10" s="24">
        <v>59845.46</v>
      </c>
    </row>
    <row r="11" spans="1:11" ht="24" customHeight="1">
      <c r="A11" s="9" t="s">
        <v>36</v>
      </c>
      <c r="B11" s="9"/>
      <c r="C11" s="9"/>
      <c r="D11" s="19" t="s">
        <v>88</v>
      </c>
      <c r="E11" s="9"/>
      <c r="F11" s="10"/>
      <c r="G11" s="16"/>
      <c r="H11" s="9"/>
      <c r="I11" s="24">
        <v>4328.1000000000004</v>
      </c>
    </row>
    <row r="12" spans="1:11" ht="24" customHeight="1">
      <c r="A12" s="9" t="s">
        <v>37</v>
      </c>
      <c r="B12" s="9"/>
      <c r="C12" s="9"/>
      <c r="D12" s="19" t="s">
        <v>89</v>
      </c>
      <c r="E12" s="9"/>
      <c r="F12" s="10"/>
      <c r="G12" s="16"/>
      <c r="H12" s="9"/>
      <c r="I12" s="24">
        <v>8184</v>
      </c>
    </row>
    <row r="13" spans="1:11" ht="29.25" customHeight="1">
      <c r="A13" s="12">
        <v>2</v>
      </c>
      <c r="B13" s="12"/>
      <c r="C13" s="12"/>
      <c r="D13" s="12" t="s">
        <v>90</v>
      </c>
      <c r="E13" s="12"/>
      <c r="F13" s="13"/>
      <c r="G13" s="15"/>
      <c r="H13" s="12"/>
      <c r="I13" s="14">
        <f>SUM(I14:I22)</f>
        <v>1751855.49</v>
      </c>
      <c r="J13" s="23"/>
    </row>
    <row r="14" spans="1:11" ht="24" customHeight="1">
      <c r="A14" s="9" t="s">
        <v>18</v>
      </c>
      <c r="B14" s="9"/>
      <c r="C14" s="9"/>
      <c r="D14" s="9" t="s">
        <v>17</v>
      </c>
      <c r="E14" s="9"/>
      <c r="F14" s="10"/>
      <c r="G14" s="16"/>
      <c r="H14" s="9"/>
      <c r="I14" s="24">
        <v>152639.51999999999</v>
      </c>
    </row>
    <row r="15" spans="1:11" ht="24" customHeight="1">
      <c r="A15" s="9" t="s">
        <v>19</v>
      </c>
      <c r="B15" s="9"/>
      <c r="C15" s="9"/>
      <c r="D15" s="9" t="s">
        <v>12</v>
      </c>
      <c r="E15" s="9"/>
      <c r="F15" s="10"/>
      <c r="G15" s="16"/>
      <c r="H15" s="9"/>
      <c r="I15" s="24">
        <v>111843.28</v>
      </c>
    </row>
    <row r="16" spans="1:11" ht="24" customHeight="1">
      <c r="A16" s="9" t="s">
        <v>20</v>
      </c>
      <c r="B16" s="9"/>
      <c r="C16" s="9"/>
      <c r="D16" s="9" t="s">
        <v>91</v>
      </c>
      <c r="E16" s="9"/>
      <c r="F16" s="10"/>
      <c r="G16" s="16"/>
      <c r="H16" s="9"/>
      <c r="I16" s="24">
        <v>786674.16</v>
      </c>
    </row>
    <row r="17" spans="1:10" ht="24" customHeight="1">
      <c r="A17" s="9" t="s">
        <v>21</v>
      </c>
      <c r="B17" s="9"/>
      <c r="C17" s="9"/>
      <c r="D17" s="9" t="s">
        <v>92</v>
      </c>
      <c r="E17" s="9"/>
      <c r="F17" s="10"/>
      <c r="G17" s="16"/>
      <c r="H17" s="9"/>
      <c r="I17" s="24">
        <v>46501.53</v>
      </c>
    </row>
    <row r="18" spans="1:10" ht="24" customHeight="1">
      <c r="A18" s="9" t="s">
        <v>22</v>
      </c>
      <c r="B18" s="9"/>
      <c r="C18" s="9"/>
      <c r="D18" s="9" t="s">
        <v>31</v>
      </c>
      <c r="E18" s="9"/>
      <c r="F18" s="10"/>
      <c r="G18" s="16"/>
      <c r="H18" s="9"/>
      <c r="I18" s="24">
        <v>34709.919999999998</v>
      </c>
    </row>
    <row r="19" spans="1:10" ht="24" customHeight="1">
      <c r="A19" s="9" t="s">
        <v>38</v>
      </c>
      <c r="B19" s="9"/>
      <c r="C19" s="9"/>
      <c r="D19" s="9" t="s">
        <v>93</v>
      </c>
      <c r="E19" s="9"/>
      <c r="F19" s="10"/>
      <c r="G19" s="16"/>
      <c r="H19" s="9"/>
      <c r="I19" s="24">
        <v>525799.82999999996</v>
      </c>
    </row>
    <row r="20" spans="1:10" ht="24" customHeight="1">
      <c r="A20" s="9" t="s">
        <v>39</v>
      </c>
      <c r="B20" s="9"/>
      <c r="C20" s="9"/>
      <c r="D20" s="9" t="s">
        <v>52</v>
      </c>
      <c r="E20" s="9"/>
      <c r="F20" s="10"/>
      <c r="G20" s="16"/>
      <c r="H20" s="9"/>
      <c r="I20" s="24">
        <v>76311.28</v>
      </c>
    </row>
    <row r="21" spans="1:10" ht="24" customHeight="1">
      <c r="A21" s="9" t="s">
        <v>140</v>
      </c>
      <c r="B21" s="9"/>
      <c r="C21" s="9"/>
      <c r="D21" s="9" t="s">
        <v>29</v>
      </c>
      <c r="E21" s="9"/>
      <c r="F21" s="10"/>
      <c r="G21" s="16"/>
      <c r="H21" s="9"/>
      <c r="I21" s="24">
        <v>13781.36</v>
      </c>
    </row>
    <row r="22" spans="1:10" ht="24" customHeight="1">
      <c r="A22" s="9" t="s">
        <v>141</v>
      </c>
      <c r="B22" s="9"/>
      <c r="C22" s="9"/>
      <c r="D22" s="9" t="s">
        <v>94</v>
      </c>
      <c r="E22" s="9"/>
      <c r="F22" s="10"/>
      <c r="G22" s="16"/>
      <c r="H22" s="9"/>
      <c r="I22" s="24">
        <v>3594.61</v>
      </c>
    </row>
    <row r="23" spans="1:10" ht="35.25" customHeight="1">
      <c r="A23" s="12">
        <v>3</v>
      </c>
      <c r="B23" s="12"/>
      <c r="C23" s="12"/>
      <c r="D23" s="12" t="s">
        <v>95</v>
      </c>
      <c r="E23" s="12"/>
      <c r="F23" s="13"/>
      <c r="G23" s="15"/>
      <c r="H23" s="12"/>
      <c r="I23" s="14">
        <f>SUM(I24:I28)</f>
        <v>546177.16</v>
      </c>
      <c r="J23" s="23"/>
    </row>
    <row r="24" spans="1:10" ht="24" customHeight="1">
      <c r="A24" s="9" t="s">
        <v>23</v>
      </c>
      <c r="B24" s="9"/>
      <c r="C24" s="9"/>
      <c r="D24" s="25" t="s">
        <v>17</v>
      </c>
      <c r="E24" s="26"/>
      <c r="F24" s="26"/>
      <c r="G24" s="27"/>
      <c r="H24" s="9"/>
      <c r="I24" s="11">
        <v>76319.759999999995</v>
      </c>
    </row>
    <row r="25" spans="1:10" ht="24" customHeight="1">
      <c r="A25" s="9" t="s">
        <v>24</v>
      </c>
      <c r="B25" s="9"/>
      <c r="C25" s="9"/>
      <c r="D25" s="25" t="s">
        <v>12</v>
      </c>
      <c r="E25" s="26"/>
      <c r="F25" s="28"/>
      <c r="G25" s="29"/>
      <c r="H25" s="9"/>
      <c r="I25" s="11">
        <v>8099.54</v>
      </c>
    </row>
    <row r="26" spans="1:10" ht="24" customHeight="1">
      <c r="A26" s="9" t="s">
        <v>25</v>
      </c>
      <c r="B26" s="9"/>
      <c r="C26" s="9"/>
      <c r="D26" s="25" t="s">
        <v>96</v>
      </c>
      <c r="E26" s="26"/>
      <c r="F26" s="28"/>
      <c r="G26" s="29"/>
      <c r="H26" s="9"/>
      <c r="I26" s="11">
        <v>455724.76</v>
      </c>
    </row>
    <row r="27" spans="1:10" ht="24" customHeight="1">
      <c r="A27" s="9" t="s">
        <v>26</v>
      </c>
      <c r="B27" s="9"/>
      <c r="C27" s="9"/>
      <c r="D27" s="25" t="s">
        <v>29</v>
      </c>
      <c r="E27" s="26"/>
      <c r="F27" s="28"/>
      <c r="G27" s="29"/>
      <c r="H27" s="9"/>
      <c r="I27" s="11">
        <v>4328.1000000000004</v>
      </c>
    </row>
    <row r="28" spans="1:10" ht="24" customHeight="1">
      <c r="A28" s="9" t="s">
        <v>27</v>
      </c>
      <c r="B28" s="9"/>
      <c r="C28" s="9"/>
      <c r="D28" s="25" t="s">
        <v>30</v>
      </c>
      <c r="E28" s="26"/>
      <c r="F28" s="28"/>
      <c r="G28" s="29"/>
      <c r="H28" s="9"/>
      <c r="I28" s="11">
        <v>1705</v>
      </c>
    </row>
    <row r="29" spans="1:10" ht="29.25" customHeight="1">
      <c r="A29" s="12">
        <v>4</v>
      </c>
      <c r="B29" s="12"/>
      <c r="C29" s="12"/>
      <c r="D29" s="12" t="s">
        <v>139</v>
      </c>
      <c r="E29" s="12"/>
      <c r="F29" s="13"/>
      <c r="G29" s="15"/>
      <c r="H29" s="12"/>
      <c r="I29" s="14">
        <f>SUM(I30:I39)</f>
        <v>2005680.3900000001</v>
      </c>
      <c r="J29" s="23"/>
    </row>
    <row r="30" spans="1:10" ht="24" customHeight="1">
      <c r="A30" s="9" t="s">
        <v>44</v>
      </c>
      <c r="B30" s="9"/>
      <c r="C30" s="9"/>
      <c r="D30" s="9" t="s">
        <v>17</v>
      </c>
      <c r="E30" s="9"/>
      <c r="F30" s="10"/>
      <c r="G30" s="16"/>
      <c r="H30" s="9"/>
      <c r="I30" s="11">
        <v>127199.6</v>
      </c>
    </row>
    <row r="31" spans="1:10" ht="24" customHeight="1">
      <c r="A31" s="9" t="s">
        <v>45</v>
      </c>
      <c r="B31" s="9"/>
      <c r="C31" s="9"/>
      <c r="D31" s="9" t="s">
        <v>12</v>
      </c>
      <c r="E31" s="9"/>
      <c r="F31" s="10"/>
      <c r="G31" s="16"/>
      <c r="H31" s="9"/>
      <c r="I31" s="11">
        <v>49890.36</v>
      </c>
    </row>
    <row r="32" spans="1:10" ht="24" customHeight="1">
      <c r="A32" s="9" t="s">
        <v>46</v>
      </c>
      <c r="B32" s="9"/>
      <c r="C32" s="9"/>
      <c r="D32" s="9" t="s">
        <v>13</v>
      </c>
      <c r="E32" s="9"/>
      <c r="F32" s="10"/>
      <c r="G32" s="16"/>
      <c r="H32" s="9"/>
      <c r="I32" s="11">
        <v>55774.94</v>
      </c>
    </row>
    <row r="33" spans="1:10" ht="24" customHeight="1">
      <c r="A33" s="9" t="s">
        <v>47</v>
      </c>
      <c r="B33" s="9"/>
      <c r="C33" s="9"/>
      <c r="D33" s="9" t="s">
        <v>97</v>
      </c>
      <c r="E33" s="9"/>
      <c r="F33" s="10"/>
      <c r="G33" s="16"/>
      <c r="H33" s="9"/>
      <c r="I33" s="11">
        <v>435195.41</v>
      </c>
    </row>
    <row r="34" spans="1:10" ht="24" customHeight="1">
      <c r="A34" s="9" t="s">
        <v>48</v>
      </c>
      <c r="B34" s="9"/>
      <c r="C34" s="9"/>
      <c r="D34" s="9" t="s">
        <v>85</v>
      </c>
      <c r="E34" s="9"/>
      <c r="F34" s="10"/>
      <c r="G34" s="16"/>
      <c r="H34" s="9"/>
      <c r="I34" s="11">
        <v>535702.98</v>
      </c>
    </row>
    <row r="35" spans="1:10" ht="24" customHeight="1">
      <c r="A35" s="9" t="s">
        <v>49</v>
      </c>
      <c r="B35" s="9"/>
      <c r="C35" s="9"/>
      <c r="D35" s="9" t="s">
        <v>98</v>
      </c>
      <c r="E35" s="9"/>
      <c r="F35" s="10"/>
      <c r="G35" s="16"/>
      <c r="H35" s="9"/>
      <c r="I35" s="11">
        <v>647955</v>
      </c>
    </row>
    <row r="36" spans="1:10" ht="24" customHeight="1">
      <c r="A36" s="9" t="s">
        <v>50</v>
      </c>
      <c r="B36" s="9"/>
      <c r="C36" s="9"/>
      <c r="D36" s="9" t="s">
        <v>86</v>
      </c>
      <c r="E36" s="9"/>
      <c r="F36" s="10"/>
      <c r="G36" s="16"/>
      <c r="H36" s="9"/>
      <c r="I36" s="11">
        <v>81604.539999999994</v>
      </c>
    </row>
    <row r="37" spans="1:10" ht="24" customHeight="1">
      <c r="A37" s="9" t="s">
        <v>51</v>
      </c>
      <c r="B37" s="9"/>
      <c r="C37" s="9"/>
      <c r="D37" s="9" t="s">
        <v>87</v>
      </c>
      <c r="E37" s="9"/>
      <c r="F37" s="10"/>
      <c r="G37" s="16"/>
      <c r="H37" s="9"/>
      <c r="I37" s="11">
        <v>59845.46</v>
      </c>
    </row>
    <row r="38" spans="1:10" ht="24" customHeight="1">
      <c r="A38" s="9" t="s">
        <v>124</v>
      </c>
      <c r="B38" s="9"/>
      <c r="C38" s="9"/>
      <c r="D38" s="9" t="s">
        <v>88</v>
      </c>
      <c r="E38" s="9"/>
      <c r="F38" s="10"/>
      <c r="G38" s="16"/>
      <c r="H38" s="9"/>
      <c r="I38" s="11">
        <v>4328.1000000000004</v>
      </c>
    </row>
    <row r="39" spans="1:10" ht="24" customHeight="1">
      <c r="A39" s="9" t="s">
        <v>125</v>
      </c>
      <c r="B39" s="9"/>
      <c r="C39" s="9"/>
      <c r="D39" s="9" t="s">
        <v>89</v>
      </c>
      <c r="E39" s="9"/>
      <c r="F39" s="10"/>
      <c r="G39" s="16"/>
      <c r="H39" s="9"/>
      <c r="I39" s="11">
        <v>8184</v>
      </c>
    </row>
    <row r="40" spans="1:10" ht="29.25" customHeight="1">
      <c r="A40" s="12">
        <v>5</v>
      </c>
      <c r="B40" s="12"/>
      <c r="C40" s="12"/>
      <c r="D40" s="12" t="s">
        <v>142</v>
      </c>
      <c r="E40" s="12"/>
      <c r="F40" s="13"/>
      <c r="G40" s="15"/>
      <c r="H40" s="12"/>
      <c r="I40" s="14">
        <f>SUM(I41:I48)</f>
        <v>798497.36</v>
      </c>
      <c r="J40" s="23"/>
    </row>
    <row r="41" spans="1:10" ht="24" customHeight="1">
      <c r="A41" s="9" t="s">
        <v>54</v>
      </c>
      <c r="B41" s="9"/>
      <c r="C41" s="9"/>
      <c r="D41" s="9" t="s">
        <v>17</v>
      </c>
      <c r="E41" s="9"/>
      <c r="F41" s="10"/>
      <c r="G41" s="16"/>
      <c r="H41" s="9"/>
      <c r="I41" s="11">
        <v>127199.6</v>
      </c>
    </row>
    <row r="42" spans="1:10" ht="24" customHeight="1">
      <c r="A42" s="9" t="s">
        <v>55</v>
      </c>
      <c r="B42" s="9"/>
      <c r="C42" s="9"/>
      <c r="D42" s="9" t="s">
        <v>12</v>
      </c>
      <c r="E42" s="9"/>
      <c r="F42" s="10"/>
      <c r="G42" s="16"/>
      <c r="H42" s="9"/>
      <c r="I42" s="11">
        <v>20043.84</v>
      </c>
    </row>
    <row r="43" spans="1:10" ht="24" customHeight="1">
      <c r="A43" s="9" t="s">
        <v>56</v>
      </c>
      <c r="B43" s="9"/>
      <c r="C43" s="9"/>
      <c r="D43" s="9" t="s">
        <v>43</v>
      </c>
      <c r="E43" s="9"/>
      <c r="F43" s="10"/>
      <c r="G43" s="16"/>
      <c r="H43" s="9"/>
      <c r="I43" s="11">
        <v>309954.15000000002</v>
      </c>
    </row>
    <row r="44" spans="1:10" ht="24" customHeight="1">
      <c r="A44" s="9" t="s">
        <v>57</v>
      </c>
      <c r="B44" s="9"/>
      <c r="C44" s="9"/>
      <c r="D44" s="9" t="s">
        <v>28</v>
      </c>
      <c r="E44" s="9"/>
      <c r="F44" s="10"/>
      <c r="G44" s="16"/>
      <c r="H44" s="9"/>
      <c r="I44" s="11">
        <v>35257.85</v>
      </c>
    </row>
    <row r="45" spans="1:10" ht="24" customHeight="1">
      <c r="A45" s="9" t="s">
        <v>58</v>
      </c>
      <c r="B45" s="9"/>
      <c r="C45" s="9"/>
      <c r="D45" s="9" t="s">
        <v>42</v>
      </c>
      <c r="E45" s="9"/>
      <c r="F45" s="10"/>
      <c r="G45" s="16"/>
      <c r="H45" s="9"/>
      <c r="I45" s="11">
        <v>224927.53</v>
      </c>
    </row>
    <row r="46" spans="1:10" ht="24" customHeight="1">
      <c r="A46" s="9" t="s">
        <v>59</v>
      </c>
      <c r="B46" s="9"/>
      <c r="C46" s="9"/>
      <c r="D46" s="9" t="s">
        <v>41</v>
      </c>
      <c r="E46" s="9"/>
      <c r="F46" s="10"/>
      <c r="G46" s="16"/>
      <c r="H46" s="9"/>
      <c r="I46" s="11">
        <v>60077.29</v>
      </c>
    </row>
    <row r="47" spans="1:10" ht="24" customHeight="1">
      <c r="A47" s="9" t="s">
        <v>60</v>
      </c>
      <c r="B47" s="9"/>
      <c r="C47" s="9"/>
      <c r="D47" s="9" t="s">
        <v>29</v>
      </c>
      <c r="E47" s="9"/>
      <c r="F47" s="10"/>
      <c r="G47" s="16"/>
      <c r="H47" s="9"/>
      <c r="I47" s="11">
        <v>4328.1000000000004</v>
      </c>
    </row>
    <row r="48" spans="1:10" ht="24" customHeight="1">
      <c r="A48" s="9" t="s">
        <v>61</v>
      </c>
      <c r="B48" s="9"/>
      <c r="C48" s="9"/>
      <c r="D48" s="9" t="s">
        <v>30</v>
      </c>
      <c r="E48" s="9"/>
      <c r="F48" s="10"/>
      <c r="G48" s="16"/>
      <c r="H48" s="9"/>
      <c r="I48" s="11">
        <v>16709</v>
      </c>
    </row>
    <row r="49" spans="1:10" ht="41.25" customHeight="1">
      <c r="A49" s="12">
        <v>6</v>
      </c>
      <c r="B49" s="12"/>
      <c r="C49" s="12"/>
      <c r="D49" s="12" t="s">
        <v>103</v>
      </c>
      <c r="E49" s="12"/>
      <c r="F49" s="13"/>
      <c r="G49" s="15"/>
      <c r="H49" s="12"/>
      <c r="I49" s="14">
        <f>SUM(I50:I57)</f>
        <v>906883.44</v>
      </c>
      <c r="J49" s="23"/>
    </row>
    <row r="50" spans="1:10" ht="24" customHeight="1">
      <c r="A50" s="9" t="s">
        <v>62</v>
      </c>
      <c r="B50" s="9"/>
      <c r="C50" s="9"/>
      <c r="D50" s="25" t="s">
        <v>53</v>
      </c>
      <c r="E50" s="26"/>
      <c r="F50" s="26"/>
      <c r="G50" s="27"/>
      <c r="H50" s="9"/>
      <c r="I50" s="11">
        <v>127199.6</v>
      </c>
    </row>
    <row r="51" spans="1:10" ht="24" customHeight="1">
      <c r="A51" s="9" t="s">
        <v>63</v>
      </c>
      <c r="B51" s="9"/>
      <c r="C51" s="9"/>
      <c r="D51" s="25" t="s">
        <v>12</v>
      </c>
      <c r="E51" s="26"/>
      <c r="F51" s="26"/>
      <c r="G51" s="27"/>
      <c r="H51" s="9"/>
      <c r="I51" s="11">
        <v>66277.78</v>
      </c>
    </row>
    <row r="52" spans="1:10" ht="24" customHeight="1">
      <c r="A52" s="9" t="s">
        <v>64</v>
      </c>
      <c r="B52" s="9"/>
      <c r="C52" s="9"/>
      <c r="D52" s="25" t="s">
        <v>99</v>
      </c>
      <c r="E52" s="26"/>
      <c r="F52" s="28"/>
      <c r="G52" s="29"/>
      <c r="H52" s="9"/>
      <c r="I52" s="11">
        <v>633402.74</v>
      </c>
    </row>
    <row r="53" spans="1:10" ht="24" customHeight="1">
      <c r="A53" s="9" t="s">
        <v>65</v>
      </c>
      <c r="B53" s="9"/>
      <c r="C53" s="9"/>
      <c r="D53" s="25" t="s">
        <v>100</v>
      </c>
      <c r="E53" s="26"/>
      <c r="F53" s="28"/>
      <c r="G53" s="29"/>
      <c r="H53" s="9"/>
      <c r="I53" s="11">
        <v>28249.09</v>
      </c>
    </row>
    <row r="54" spans="1:10" ht="24" customHeight="1">
      <c r="A54" s="9" t="s">
        <v>66</v>
      </c>
      <c r="B54" s="9"/>
      <c r="C54" s="9"/>
      <c r="D54" s="25" t="s">
        <v>92</v>
      </c>
      <c r="E54" s="26"/>
      <c r="F54" s="28"/>
      <c r="G54" s="29"/>
      <c r="H54" s="9"/>
      <c r="I54" s="11">
        <v>34492.17</v>
      </c>
    </row>
    <row r="55" spans="1:10" ht="24" customHeight="1">
      <c r="A55" s="9" t="s">
        <v>67</v>
      </c>
      <c r="B55" s="9"/>
      <c r="C55" s="9"/>
      <c r="D55" s="25" t="s">
        <v>101</v>
      </c>
      <c r="E55" s="26"/>
      <c r="F55" s="28"/>
      <c r="G55" s="29"/>
      <c r="H55" s="9"/>
      <c r="I55" s="11">
        <v>10626.52</v>
      </c>
    </row>
    <row r="56" spans="1:10" ht="24" customHeight="1">
      <c r="A56" s="9" t="s">
        <v>126</v>
      </c>
      <c r="B56" s="9"/>
      <c r="C56" s="9"/>
      <c r="D56" s="25" t="s">
        <v>102</v>
      </c>
      <c r="E56" s="26"/>
      <c r="F56" s="26"/>
      <c r="G56" s="27"/>
      <c r="H56" s="9"/>
      <c r="I56" s="11">
        <v>4328.1000000000004</v>
      </c>
    </row>
    <row r="57" spans="1:10" ht="24" customHeight="1">
      <c r="A57" s="9" t="s">
        <v>127</v>
      </c>
      <c r="B57" s="9"/>
      <c r="C57" s="9"/>
      <c r="D57" s="25" t="s">
        <v>94</v>
      </c>
      <c r="E57" s="26"/>
      <c r="F57" s="26"/>
      <c r="G57" s="27"/>
      <c r="H57" s="9"/>
      <c r="I57" s="11">
        <v>2307.44</v>
      </c>
    </row>
    <row r="58" spans="1:10" ht="29.25" customHeight="1">
      <c r="A58" s="12">
        <v>7</v>
      </c>
      <c r="B58" s="12"/>
      <c r="C58" s="12"/>
      <c r="D58" s="12" t="s">
        <v>123</v>
      </c>
      <c r="E58" s="12"/>
      <c r="F58" s="13"/>
      <c r="G58" s="15"/>
      <c r="H58" s="12"/>
      <c r="I58" s="14">
        <f>SUM(I59:I67)</f>
        <v>1564558.9700000002</v>
      </c>
      <c r="J58" s="23"/>
    </row>
    <row r="59" spans="1:10" ht="24" customHeight="1">
      <c r="A59" s="9" t="s">
        <v>68</v>
      </c>
      <c r="B59" s="9"/>
      <c r="C59" s="9"/>
      <c r="D59" s="9" t="s">
        <v>11</v>
      </c>
      <c r="E59" s="9"/>
      <c r="F59" s="10"/>
      <c r="G59" s="16"/>
      <c r="H59" s="9"/>
      <c r="I59" s="24">
        <v>76319.759999999995</v>
      </c>
    </row>
    <row r="60" spans="1:10" ht="24" customHeight="1">
      <c r="A60" s="9" t="s">
        <v>69</v>
      </c>
      <c r="B60" s="9"/>
      <c r="C60" s="9"/>
      <c r="D60" s="9" t="s">
        <v>12</v>
      </c>
      <c r="E60" s="9"/>
      <c r="F60" s="10"/>
      <c r="G60" s="16"/>
      <c r="H60" s="9"/>
      <c r="I60" s="24">
        <v>130979.03</v>
      </c>
    </row>
    <row r="61" spans="1:10" ht="24" customHeight="1">
      <c r="A61" s="9" t="s">
        <v>70</v>
      </c>
      <c r="B61" s="9"/>
      <c r="C61" s="9"/>
      <c r="D61" s="9" t="s">
        <v>13</v>
      </c>
      <c r="E61" s="9"/>
      <c r="F61" s="10"/>
      <c r="G61" s="16"/>
      <c r="H61" s="9"/>
      <c r="I61" s="24">
        <v>106022.62</v>
      </c>
    </row>
    <row r="62" spans="1:10" ht="24" customHeight="1">
      <c r="A62" s="9" t="s">
        <v>71</v>
      </c>
      <c r="B62" s="9"/>
      <c r="C62" s="9"/>
      <c r="D62" s="9" t="s">
        <v>104</v>
      </c>
      <c r="E62" s="9"/>
      <c r="F62" s="10"/>
      <c r="G62" s="16"/>
      <c r="H62" s="9"/>
      <c r="I62" s="24">
        <v>816747.69</v>
      </c>
    </row>
    <row r="63" spans="1:10" ht="24" customHeight="1">
      <c r="A63" s="9" t="s">
        <v>72</v>
      </c>
      <c r="B63" s="9"/>
      <c r="C63" s="9"/>
      <c r="D63" s="9" t="s">
        <v>105</v>
      </c>
      <c r="E63" s="9"/>
      <c r="F63" s="10"/>
      <c r="G63" s="16"/>
      <c r="H63" s="9"/>
      <c r="I63" s="24">
        <v>7959.87</v>
      </c>
    </row>
    <row r="64" spans="1:10" ht="24" customHeight="1">
      <c r="A64" s="9" t="s">
        <v>73</v>
      </c>
      <c r="B64" s="9"/>
      <c r="C64" s="9"/>
      <c r="D64" s="9" t="s">
        <v>106</v>
      </c>
      <c r="E64" s="9"/>
      <c r="F64" s="10"/>
      <c r="G64" s="16"/>
      <c r="H64" s="9"/>
      <c r="I64" s="24">
        <v>309355.02</v>
      </c>
    </row>
    <row r="65" spans="1:10" ht="24" customHeight="1">
      <c r="A65" s="9" t="s">
        <v>128</v>
      </c>
      <c r="B65" s="9"/>
      <c r="C65" s="9"/>
      <c r="D65" s="9" t="s">
        <v>52</v>
      </c>
      <c r="E65" s="9"/>
      <c r="F65" s="10"/>
      <c r="G65" s="16"/>
      <c r="H65" s="9"/>
      <c r="I65" s="24">
        <v>112122.38</v>
      </c>
    </row>
    <row r="66" spans="1:10" ht="24" customHeight="1">
      <c r="A66" s="9" t="s">
        <v>129</v>
      </c>
      <c r="B66" s="9"/>
      <c r="C66" s="9"/>
      <c r="D66" s="9" t="s">
        <v>107</v>
      </c>
      <c r="E66" s="9"/>
      <c r="F66" s="10"/>
      <c r="G66" s="16"/>
      <c r="H66" s="9"/>
      <c r="I66" s="24">
        <v>4328.1000000000004</v>
      </c>
    </row>
    <row r="67" spans="1:10" ht="24" customHeight="1">
      <c r="A67" s="9" t="s">
        <v>130</v>
      </c>
      <c r="B67" s="9"/>
      <c r="C67" s="9"/>
      <c r="D67" s="9" t="s">
        <v>108</v>
      </c>
      <c r="E67" s="9"/>
      <c r="F67" s="10"/>
      <c r="G67" s="16"/>
      <c r="H67" s="9"/>
      <c r="I67" s="24">
        <v>724.5</v>
      </c>
    </row>
    <row r="68" spans="1:10" ht="41.25" customHeight="1">
      <c r="A68" s="12">
        <v>8</v>
      </c>
      <c r="B68" s="12"/>
      <c r="C68" s="12"/>
      <c r="D68" s="12" t="s">
        <v>109</v>
      </c>
      <c r="E68" s="12"/>
      <c r="F68" s="13"/>
      <c r="G68" s="15"/>
      <c r="H68" s="12"/>
      <c r="I68" s="14">
        <f>SUM(I69:I85)</f>
        <v>3546221.9200000004</v>
      </c>
      <c r="J68" s="23"/>
    </row>
    <row r="69" spans="1:10" ht="24" customHeight="1">
      <c r="A69" s="9" t="s">
        <v>74</v>
      </c>
      <c r="B69" s="9"/>
      <c r="C69" s="9"/>
      <c r="D69" s="25" t="s">
        <v>17</v>
      </c>
      <c r="E69" s="26"/>
      <c r="F69" s="26"/>
      <c r="G69" s="27"/>
      <c r="H69" s="9"/>
      <c r="I69" s="11">
        <v>152639.51999999999</v>
      </c>
    </row>
    <row r="70" spans="1:10" ht="24" customHeight="1">
      <c r="A70" s="9" t="s">
        <v>75</v>
      </c>
      <c r="B70" s="9"/>
      <c r="C70" s="9"/>
      <c r="D70" s="25" t="s">
        <v>12</v>
      </c>
      <c r="E70" s="26"/>
      <c r="F70" s="28"/>
      <c r="G70" s="29"/>
      <c r="H70" s="9"/>
      <c r="I70" s="11">
        <v>10131.540000000001</v>
      </c>
    </row>
    <row r="71" spans="1:10" ht="24" customHeight="1">
      <c r="A71" s="9" t="s">
        <v>76</v>
      </c>
      <c r="B71" s="9"/>
      <c r="C71" s="9"/>
      <c r="D71" s="25" t="s">
        <v>110</v>
      </c>
      <c r="E71" s="26"/>
      <c r="F71" s="28"/>
      <c r="G71" s="29"/>
      <c r="H71" s="9"/>
      <c r="I71" s="11">
        <v>120454.29</v>
      </c>
    </row>
    <row r="72" spans="1:10" ht="24" customHeight="1">
      <c r="A72" s="9" t="s">
        <v>77</v>
      </c>
      <c r="B72" s="9"/>
      <c r="C72" s="9"/>
      <c r="D72" s="25" t="s">
        <v>111</v>
      </c>
      <c r="E72" s="26"/>
      <c r="F72" s="28"/>
      <c r="G72" s="29"/>
      <c r="H72" s="9"/>
      <c r="I72" s="11">
        <v>121811.15</v>
      </c>
    </row>
    <row r="73" spans="1:10" ht="24" customHeight="1">
      <c r="A73" s="9" t="s">
        <v>78</v>
      </c>
      <c r="B73" s="9"/>
      <c r="C73" s="9"/>
      <c r="D73" s="25" t="s">
        <v>112</v>
      </c>
      <c r="E73" s="26"/>
      <c r="F73" s="28"/>
      <c r="G73" s="29"/>
      <c r="H73" s="9"/>
      <c r="I73" s="11">
        <v>15304.14</v>
      </c>
    </row>
    <row r="74" spans="1:10" ht="24" customHeight="1">
      <c r="A74" s="9" t="s">
        <v>79</v>
      </c>
      <c r="B74" s="9"/>
      <c r="C74" s="9"/>
      <c r="D74" s="25" t="s">
        <v>113</v>
      </c>
      <c r="E74" s="26"/>
      <c r="F74" s="26"/>
      <c r="G74" s="27"/>
      <c r="H74" s="9"/>
      <c r="I74" s="11">
        <v>20583.12</v>
      </c>
    </row>
    <row r="75" spans="1:10" ht="24" customHeight="1">
      <c r="A75" s="9" t="s">
        <v>80</v>
      </c>
      <c r="B75" s="9"/>
      <c r="C75" s="9"/>
      <c r="D75" s="25" t="s">
        <v>114</v>
      </c>
      <c r="E75" s="26"/>
      <c r="F75" s="28"/>
      <c r="G75" s="29"/>
      <c r="H75" s="9"/>
      <c r="I75" s="11">
        <v>11462.88</v>
      </c>
    </row>
    <row r="76" spans="1:10" ht="24" customHeight="1">
      <c r="A76" s="9" t="s">
        <v>81</v>
      </c>
      <c r="B76" s="9"/>
      <c r="C76" s="9"/>
      <c r="D76" s="25" t="s">
        <v>115</v>
      </c>
      <c r="E76" s="26"/>
      <c r="F76" s="28"/>
      <c r="G76" s="29"/>
      <c r="H76" s="9"/>
      <c r="I76" s="11">
        <v>198458.75</v>
      </c>
    </row>
    <row r="77" spans="1:10" ht="24" customHeight="1">
      <c r="A77" s="9" t="s">
        <v>82</v>
      </c>
      <c r="B77" s="9"/>
      <c r="C77" s="9"/>
      <c r="D77" s="25" t="s">
        <v>116</v>
      </c>
      <c r="E77" s="26"/>
      <c r="F77" s="28"/>
      <c r="G77" s="29"/>
      <c r="H77" s="9"/>
      <c r="I77" s="11">
        <v>1145220.23</v>
      </c>
    </row>
    <row r="78" spans="1:10" ht="24" customHeight="1">
      <c r="A78" s="9" t="s">
        <v>83</v>
      </c>
      <c r="B78" s="9"/>
      <c r="C78" s="9"/>
      <c r="D78" s="25" t="s">
        <v>117</v>
      </c>
      <c r="E78" s="26"/>
      <c r="F78" s="28"/>
      <c r="G78" s="29"/>
      <c r="H78" s="9"/>
      <c r="I78" s="11">
        <v>1069382.5900000001</v>
      </c>
    </row>
    <row r="79" spans="1:10" ht="24" customHeight="1">
      <c r="A79" s="9" t="s">
        <v>131</v>
      </c>
      <c r="B79" s="9"/>
      <c r="C79" s="9"/>
      <c r="D79" s="25" t="s">
        <v>118</v>
      </c>
      <c r="E79" s="26"/>
      <c r="F79" s="26"/>
      <c r="G79" s="27"/>
      <c r="H79" s="9"/>
      <c r="I79" s="11">
        <v>446260.24</v>
      </c>
    </row>
    <row r="80" spans="1:10" ht="24" customHeight="1">
      <c r="A80" s="9" t="s">
        <v>132</v>
      </c>
      <c r="B80" s="9"/>
      <c r="C80" s="9"/>
      <c r="D80" s="25" t="s">
        <v>119</v>
      </c>
      <c r="E80" s="26"/>
      <c r="F80" s="28"/>
      <c r="G80" s="29"/>
      <c r="H80" s="9"/>
      <c r="I80" s="11">
        <v>13110</v>
      </c>
    </row>
    <row r="81" spans="1:10" ht="24" customHeight="1">
      <c r="A81" s="9" t="s">
        <v>133</v>
      </c>
      <c r="B81" s="9"/>
      <c r="C81" s="9"/>
      <c r="D81" s="25" t="s">
        <v>120</v>
      </c>
      <c r="E81" s="26"/>
      <c r="F81" s="28"/>
      <c r="G81" s="29"/>
      <c r="H81" s="9"/>
      <c r="I81" s="11">
        <v>67389.100000000006</v>
      </c>
    </row>
    <row r="82" spans="1:10" ht="24" customHeight="1">
      <c r="A82" s="9" t="s">
        <v>134</v>
      </c>
      <c r="B82" s="9"/>
      <c r="C82" s="9"/>
      <c r="D82" s="25" t="s">
        <v>28</v>
      </c>
      <c r="E82" s="26"/>
      <c r="F82" s="28"/>
      <c r="G82" s="29"/>
      <c r="H82" s="9"/>
      <c r="I82" s="11">
        <v>35257.85</v>
      </c>
    </row>
    <row r="83" spans="1:10" ht="24" customHeight="1">
      <c r="A83" s="9" t="s">
        <v>135</v>
      </c>
      <c r="B83" s="9"/>
      <c r="C83" s="9"/>
      <c r="D83" s="25" t="s">
        <v>41</v>
      </c>
      <c r="E83" s="26"/>
      <c r="F83" s="28"/>
      <c r="G83" s="29"/>
      <c r="H83" s="9"/>
      <c r="I83" s="11">
        <v>109449.82</v>
      </c>
    </row>
    <row r="84" spans="1:10" ht="24" customHeight="1">
      <c r="A84" s="9" t="s">
        <v>136</v>
      </c>
      <c r="B84" s="9"/>
      <c r="C84" s="9"/>
      <c r="D84" s="25" t="s">
        <v>121</v>
      </c>
      <c r="E84" s="26"/>
      <c r="F84" s="26"/>
      <c r="G84" s="27"/>
      <c r="H84" s="9"/>
      <c r="I84" s="11">
        <v>4328.1000000000004</v>
      </c>
    </row>
    <row r="85" spans="1:10" ht="24" customHeight="1">
      <c r="A85" s="9" t="s">
        <v>137</v>
      </c>
      <c r="B85" s="9"/>
      <c r="C85" s="9"/>
      <c r="D85" s="25" t="s">
        <v>122</v>
      </c>
      <c r="E85" s="26"/>
      <c r="F85" s="28"/>
      <c r="G85" s="29"/>
      <c r="H85" s="9"/>
      <c r="I85" s="11">
        <v>4978.6000000000004</v>
      </c>
    </row>
    <row r="86" spans="1:10">
      <c r="A86" s="7"/>
      <c r="B86" s="7"/>
      <c r="C86" s="7"/>
      <c r="D86" s="7"/>
      <c r="E86" s="7"/>
      <c r="F86" s="7"/>
      <c r="G86" s="7"/>
      <c r="H86" s="7"/>
      <c r="I86" s="7"/>
    </row>
    <row r="87" spans="1:10">
      <c r="A87" s="35"/>
      <c r="B87" s="35"/>
      <c r="C87" s="35"/>
      <c r="D87" s="6"/>
      <c r="E87" s="5"/>
      <c r="F87" s="38" t="s">
        <v>14</v>
      </c>
      <c r="G87" s="38"/>
      <c r="H87" s="38"/>
      <c r="I87" s="18">
        <f>I89/1.27</f>
        <v>9438291.1574803162</v>
      </c>
    </row>
    <row r="88" spans="1:10">
      <c r="A88" s="35"/>
      <c r="B88" s="35"/>
      <c r="C88" s="35"/>
      <c r="D88" s="6"/>
      <c r="E88" s="5"/>
      <c r="F88" s="38" t="s">
        <v>15</v>
      </c>
      <c r="G88" s="38"/>
      <c r="H88" s="38"/>
      <c r="I88" s="18">
        <f>I89-I87</f>
        <v>2548338.6125196852</v>
      </c>
    </row>
    <row r="89" spans="1:10">
      <c r="A89" s="35"/>
      <c r="B89" s="35"/>
      <c r="C89" s="35"/>
      <c r="D89" s="6"/>
      <c r="E89" s="5"/>
      <c r="F89" s="38" t="s">
        <v>16</v>
      </c>
      <c r="G89" s="38"/>
      <c r="H89" s="38"/>
      <c r="I89" s="18">
        <f>SUM(I5,I13,I23,I29,I40,I49,I58,I68)</f>
        <v>11986629.770000001</v>
      </c>
      <c r="J89" s="23"/>
    </row>
    <row r="90" spans="1:10">
      <c r="A90" s="4"/>
      <c r="B90" s="4"/>
      <c r="C90" s="4"/>
      <c r="D90" s="4"/>
      <c r="E90" s="4"/>
      <c r="F90" s="4"/>
      <c r="G90" s="4"/>
      <c r="H90" s="4"/>
      <c r="I90" s="4"/>
    </row>
    <row r="91" spans="1:10">
      <c r="A91" s="31"/>
      <c r="B91" s="31"/>
      <c r="C91" s="31"/>
      <c r="D91" s="31"/>
      <c r="E91" s="31"/>
      <c r="F91" s="31"/>
      <c r="G91" s="31"/>
      <c r="H91" s="31"/>
      <c r="I91" s="31"/>
    </row>
    <row r="92" spans="1:10">
      <c r="A92" s="31"/>
      <c r="B92" s="31"/>
      <c r="C92" s="31"/>
      <c r="D92" s="31"/>
      <c r="E92" s="31"/>
      <c r="F92" s="31"/>
      <c r="G92" s="31"/>
      <c r="H92" s="31"/>
      <c r="I92" s="31"/>
    </row>
    <row r="94" spans="1:10">
      <c r="I94" s="30"/>
    </row>
    <row r="96" spans="1:10">
      <c r="I96" s="30"/>
    </row>
  </sheetData>
  <mergeCells count="12">
    <mergeCell ref="A91:I92"/>
    <mergeCell ref="H1:I1"/>
    <mergeCell ref="H2:I2"/>
    <mergeCell ref="A4:C4"/>
    <mergeCell ref="D4:H4"/>
    <mergeCell ref="A87:C87"/>
    <mergeCell ref="A3:J3"/>
    <mergeCell ref="A88:C88"/>
    <mergeCell ref="A89:C89"/>
    <mergeCell ref="F87:H87"/>
    <mergeCell ref="F88:H88"/>
    <mergeCell ref="F89:H89"/>
  </mergeCells>
  <phoneticPr fontId="15" type="noConversion"/>
  <pageMargins left="0.5" right="0.5" top="1" bottom="1" header="0.5" footer="0.5"/>
  <pageSetup paperSize="9" scale="76" fitToHeight="0" orientation="landscape" r:id="rId1"/>
  <headerFooter>
    <oddHeader>&amp;L &amp;CSECRETARIA DO TRABALHO, EMPREGO, RENDA E ESPORTE
SUPERINTENDENCIA DOS DESPORTOS DA BAHIA
Diretoria de Operações de Espaços Esportivos | Coordenação de Obras, Serviços e Manutenção
 &amp;R</oddHeader>
    <oddFooter>&amp;L &amp;CRua dos Radioamadores, 159-357 - Pituaçu - Salvador - Bahia. CEP 41.740-090
Tel.: (71) 3198-0500  Site: www.sudesb.ba.gov.br
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Resumo do Orçamento</vt:lpstr>
      <vt:lpstr>'Resumo do Orçamento'!Area_de_impressao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LUIZ.BRANTES</cp:lastModifiedBy>
  <cp:revision>0</cp:revision>
  <cp:lastPrinted>2026-05-19T20:02:02Z</cp:lastPrinted>
  <dcterms:created xsi:type="dcterms:W3CDTF">2025-02-17T18:46:47Z</dcterms:created>
  <dcterms:modified xsi:type="dcterms:W3CDTF">2026-06-25T19:35:57Z</dcterms:modified>
</cp:coreProperties>
</file>